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CC68BCA1-794E-4A27-8C4F-07140F7B88D2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8" r:id="rId3"/>
    <sheet name="Расшифровка тарифа за 1 м3" sheetId="16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3">'Расшифровка тарифа за 1 м3'!$B$2:$F$29</definedName>
    <definedName name="_xlnm.Print_Area" localSheetId="2">'Ценовое предложение'!$A$2:$F$19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16" l="1"/>
  <c r="E26" i="16" s="1"/>
  <c r="E14" i="18" l="1"/>
  <c r="E15" i="18" s="1" a="1"/>
  <c r="E15" i="18" s="1"/>
  <c r="E16" i="18" s="1"/>
  <c r="B2" i="9"/>
  <c r="F7" i="1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<sst xmlns="http://schemas.openxmlformats.org/spreadsheetml/2006/main" count="96" uniqueCount="70">
  <si>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</si>
  <si>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</si>
  <si>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</si>
  <si>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</si>
  <si>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</si>
  <si>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</si>
  <si>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</si>
  <si>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</si>
  <si>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</si>
  <si>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</si>
  <si>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</si>
  <si>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</si>
  <si>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</si>
  <si>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</si>
  <si>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</si>
  <si>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</si>
  <si>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</si>
  <si>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</si>
  <si>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</si>
  <si>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</si>
  <si>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</si>
  <si>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№ закупки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</si>
  <si>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</si>
  <si>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</si>
  <si>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</si>
  <si>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</si>
  <si>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</si>
  <si>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</si>
  <si>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</si>
  <si>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</si>
  <si>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</si>
  <si>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</si>
  <si>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</si>
  <si>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</si>
  <si>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</si>
  <si>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</si>
  <si>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</si>
  <si>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</si>
  <si>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</si>
  <si>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</si>
  <si>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</si>
  <si>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</si>
  <si>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</si>
  <si>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</si>
  <si>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</si>
  <si>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>М.П.</t>
  </si>
  <si>
    <t>Подпись лица, имеющего право на подписание заявки</t>
  </si>
  <si>
    <t>тыс. м³</t>
  </si>
  <si>
    <t>Заявка на участие в мониторинге</t>
  </si>
  <si>
    <t>ООО "Разрезуголь"</t>
  </si>
  <si>
    <t>Выполнение комплекса буровзрывных работ</t>
  </si>
  <si>
    <t>Наименование участника мониторинга</t>
  </si>
  <si>
    <t xml:space="preserve">Объем </t>
  </si>
  <si>
    <t>Взрывчатые материалы (далее - ВМ)</t>
  </si>
  <si>
    <t>Средста инициирования (далее - СИ)</t>
  </si>
  <si>
    <t>Доставка ВМ и СИ</t>
  </si>
  <si>
    <t>Хранение и охрана ВМ и СМ на складе</t>
  </si>
  <si>
    <t>Бурение взрывных скважин</t>
  </si>
  <si>
    <t>Заряжение взрывных скважин ВМ</t>
  </si>
  <si>
    <t>Взрывные работы</t>
  </si>
  <si>
    <t>Временные здания и сооружения</t>
  </si>
  <si>
    <t>Командировочные (вахтовые) затраты</t>
  </si>
  <si>
    <t>Тариф за 1 м3. без учета НДС:</t>
  </si>
  <si>
    <t>Тариф за 1 м3</t>
  </si>
  <si>
    <t>Цена договора без учета НДС</t>
  </si>
  <si>
    <t>Тариф за 1 м3. с учетом НДС:</t>
  </si>
  <si>
    <t>м³</t>
  </si>
  <si>
    <t>если не обл. НДС - убрать значение, поставить 0.
тариф заполнится автоматически после заполнения расшифровки.
Цена договора - тариф умноженный на объем</t>
  </si>
  <si>
    <t>Эксплуатация машин и механизмов</t>
  </si>
  <si>
    <t>Прочие затраты, том числе (указать):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</si>
</sst>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  <font>
      <sz val="8"/>
      <name val="Calibri"/>
      <family val="2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6" fontId="2" fillId="0" borderId="3" xfId="0" applyNumberFormat="1" applyFont="1" applyBorder="1" applyAlignment="1" applyProtection="1">
      <alignment horizontal="left" vertical="center"/>
      <protection locked="0"/>
    </xf>
    <xf numFmtId="2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164" fontId="1" fillId="0" borderId="14" xfId="0" applyNumberFormat="1" applyFont="1" applyBorder="1" applyAlignment="1" applyProtection="1">
      <alignment horizontal="center" vertical="center"/>
      <protection locked="0"/>
    </xf>
    <xf numFmtId="9" fontId="1" fillId="0" borderId="14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164" fontId="7" fillId="0" borderId="17" xfId="0" applyNumberFormat="1" applyFont="1" applyBorder="1" applyAlignment="1" applyProtection="1">
      <alignment horizontal="center" vertical="center"/>
      <protection locked="0"/>
    </xf>
    <xf numFmtId="49" fontId="8" fillId="0" borderId="16" xfId="0" applyNumberFormat="1" applyFont="1" applyBorder="1" applyAlignment="1" applyProtection="1">
      <alignment vertical="center" wrapText="1"/>
    </xf>
    <xf numFmtId="4" fontId="1" fillId="0" borderId="3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10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69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68" dataDxfId="67">
  <autoFilter ref="A1:C2" xr:uid="{00000000-0009-0000-0100-000008000000}"/>
  <tableColumns count="3">
    <tableColumn id="3" xr3:uid="{00000000-0010-0000-0000-000003000000}" name="IDP" dataDxfId="66"/>
    <tableColumn id="4" xr3:uid="{00000000-0010-0000-0000-000004000000}" name="IDa" dataDxfId="65">
      <calculatedColumnFormula>$A$2&amp;"-"&amp;#REF!&amp;"-"&amp;#REF!</calculatedColumnFormula>
    </tableColumn>
    <tableColumn id="1" xr3:uid="{00000000-0010-0000-0000-000001000000}" name="FormType" dataDxfId="64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63" dataDxfId="62">
  <autoFilter ref="A1:B5" xr:uid="{00000000-0009-0000-0100-000007000000}"/>
  <tableColumns count="2">
    <tableColumn id="1" xr3:uid="{00000000-0010-0000-0100-000001000000}" name="№" dataDxfId="61"/>
    <tableColumn id="2" xr3:uid="{00000000-0010-0000-0100-000002000000}" name="Налоговая справка" dataDxfId="60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59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AA91FD-D2F7-48E0-AD85-FA57C0BC424A}" name="ПозиционноеЦеновое3" displayName="ПозиционноеЦеновое3" ref="C13:F14" totalsRowShown="0" headerRowDxfId="58" dataDxfId="56" headerRowBorderDxfId="57" tableBorderDxfId="55" totalsRowBorderDxfId="54">
  <autoFilter ref="C13:F14" xr:uid="{6DAA91FD-D2F7-48E0-AD85-FA57C0BC424A}"/>
  <tableColumns count="4">
    <tableColumn id="1" xr3:uid="{DCE399C0-100A-4530-ACF6-4D843E9978D2}" name="№" dataDxfId="53"/>
    <tableColumn id="2" xr3:uid="{122ED1CB-54BB-40BF-8A1D-4D0F9F11FE01}" name="Вводные данные" dataDxfId="52"/>
    <tableColumn id="4" xr3:uid="{BDA39D57-B7DA-4407-BA26-07A22620B8C4}" name="Цена, руб (без учета НДС)" dataDxfId="51">
      <calculatedColumnFormula>'Расшифровка тарифа за 1 м3'!E25</calculatedColumnFormula>
    </tableColumn>
    <tableColumn id="7" xr3:uid="{AA3B2650-1335-4F1C-9910-E7ECDA007EF3}" name="НДС (%)" dataDxfId="50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F24" totalsRowShown="0" headerRowDxfId="49" dataDxfId="47" headerRowBorderDxfId="48" tableBorderDxfId="46" totalsRowBorderDxfId="45">
  <autoFilter ref="C13:F24" xr:uid="{00000000-0009-0000-0100-00000F000000}"/>
  <tableColumns count="4">
    <tableColumn id="1" xr3:uid="{00000000-0010-0000-0300-000001000000}" name="№" dataDxfId="44"/>
    <tableColumn id="2" xr3:uid="{00000000-0010-0000-0300-000002000000}" name="Вводные данные" dataDxfId="43"/>
    <tableColumn id="4" xr3:uid="{00000000-0010-0000-0300-000004000000}" name="Цена, руб (без учета НДС)" dataDxfId="42"/>
    <tableColumn id="7" xr3:uid="{00000000-0010-0000-0300-000007000000}" name="НДС (%)" dataDxfId="41"/>
  </tableColumns>
  <tableStyleInfo name="TableStyleLight1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40" dataDxfId="38" headerRowBorderDxfId="39" tableBorderDxfId="37" totalsRowBorderDxfId="36">
  <autoFilter ref="A1:A14" xr:uid="{00000000-0009-0000-0100-000001000000}"/>
  <tableColumns count="1">
    <tableColumn id="1" xr3:uid="{00000000-0010-0000-0400-000001000000}" name="Способы закупки" dataDxfId="3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53098-8D54-442B-A988-38472A6D6BE3}">
  <dimension ref="B1:H33"/>
  <sheetViews>
    <sheetView tabSelected="1" view="pageBreakPreview" zoomScaleNormal="100" zoomScaleSheetLayoutView="100" workbookViewId="0">
      <selection activeCell="H20" sqref="H20"/>
    </sheetView>
  </sheetViews>
  <sheetFormatPr defaultColWidth="9.140625" defaultRowHeight="15.75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8" ht="34.15" customHeight="1" x14ac:dyDescent="0.25">
      <c r="C1" s="18"/>
      <c r="D1" s="19"/>
      <c r="E1" s="59" t="s">
        <v>42</v>
      </c>
      <c r="F1" s="59"/>
      <c r="G1" s="32"/>
    </row>
    <row r="2" spans="2:8" ht="15.6" customHeight="1" x14ac:dyDescent="0.25">
      <c r="F2" s="6"/>
    </row>
    <row r="3" spans="2:8" ht="15.6" customHeight="1" x14ac:dyDescent="0.25">
      <c r="C3" s="26" t="s">
        <v>48</v>
      </c>
      <c r="D3" s="26"/>
      <c r="E3" s="25"/>
      <c r="F3" s="16"/>
    </row>
    <row r="4" spans="2:8" ht="15.6" customHeight="1" x14ac:dyDescent="0.25">
      <c r="B4" s="7"/>
      <c r="C4" s="26" t="s">
        <v>39</v>
      </c>
      <c r="D4" s="26"/>
      <c r="E4" s="48" t="s">
        <v>21</v>
      </c>
      <c r="F4" s="34"/>
    </row>
    <row r="5" spans="2:8" ht="15.6" customHeight="1" x14ac:dyDescent="0.25">
      <c r="B5" s="7"/>
      <c r="C5" s="60" t="s">
        <v>22</v>
      </c>
      <c r="D5" s="61"/>
      <c r="E5" s="62" t="s">
        <v>49</v>
      </c>
      <c r="F5" s="63"/>
    </row>
    <row r="6" spans="2:8" ht="15.6" customHeight="1" x14ac:dyDescent="0.25">
      <c r="B6" s="7"/>
      <c r="C6" s="60" t="s">
        <v>23</v>
      </c>
      <c r="D6" s="61"/>
      <c r="E6" s="62" t="s">
        <v>25</v>
      </c>
      <c r="F6" s="63"/>
    </row>
    <row r="7" spans="2:8" ht="35.25" customHeight="1" x14ac:dyDescent="0.25">
      <c r="B7" s="7"/>
      <c r="C7" s="60" t="s">
        <v>1</v>
      </c>
      <c r="D7" s="61"/>
      <c r="E7" s="64" t="s">
        <v>50</v>
      </c>
      <c r="F7" s="65"/>
    </row>
    <row r="8" spans="2:8" ht="15.6" customHeight="1" x14ac:dyDescent="0.25">
      <c r="B8" s="7"/>
      <c r="C8" s="52" t="s">
        <v>52</v>
      </c>
      <c r="D8" s="53"/>
      <c r="E8" s="41">
        <v>14950000</v>
      </c>
      <c r="F8" s="37" t="s">
        <v>66</v>
      </c>
    </row>
    <row r="9" spans="2:8" ht="15.6" customHeight="1" x14ac:dyDescent="0.25">
      <c r="B9" s="17" t="s">
        <v>17</v>
      </c>
      <c r="C9" s="54" t="s">
        <v>51</v>
      </c>
      <c r="D9" s="54"/>
      <c r="E9" s="55"/>
      <c r="F9" s="55"/>
    </row>
    <row r="10" spans="2:8" ht="15.6" customHeight="1" x14ac:dyDescent="0.25">
      <c r="B10" s="17" t="s">
        <v>18</v>
      </c>
      <c r="C10" s="27" t="s">
        <v>16</v>
      </c>
      <c r="D10" s="27"/>
      <c r="E10" s="29"/>
      <c r="F10" s="30"/>
    </row>
    <row r="11" spans="2:8" ht="15.6" customHeight="1" x14ac:dyDescent="0.25">
      <c r="B11" s="17"/>
      <c r="C11" s="27" t="s">
        <v>38</v>
      </c>
      <c r="D11" s="27"/>
      <c r="E11" s="47"/>
      <c r="F11" s="30"/>
      <c r="G11" s="6" t="s">
        <v>43</v>
      </c>
    </row>
    <row r="12" spans="2:8" ht="15.6" customHeight="1" x14ac:dyDescent="0.25">
      <c r="B12" s="17"/>
      <c r="C12" s="27"/>
      <c r="D12" s="27"/>
      <c r="E12" s="30"/>
      <c r="F12" s="30"/>
    </row>
    <row r="13" spans="2:8" s="12" customFormat="1" ht="24" customHeight="1" x14ac:dyDescent="0.25">
      <c r="C13" s="20" t="s">
        <v>0</v>
      </c>
      <c r="D13" s="21" t="s">
        <v>20</v>
      </c>
      <c r="E13" s="21" t="s">
        <v>40</v>
      </c>
      <c r="F13" s="22" t="s">
        <v>19</v>
      </c>
    </row>
    <row r="14" spans="2:8" s="13" customFormat="1" ht="33" customHeight="1" x14ac:dyDescent="0.25">
      <c r="C14" s="38">
        <v>1</v>
      </c>
      <c r="D14" s="46" t="s">
        <v>63</v>
      </c>
      <c r="E14" s="35">
        <f>'Расшифровка тарифа за 1 м3'!E25</f>
        <v>0</v>
      </c>
      <c r="F14" s="23">
        <v>0.22</v>
      </c>
      <c r="G14" s="58" t="s">
        <v>67</v>
      </c>
      <c r="H14" s="58"/>
    </row>
    <row r="15" spans="2:8" s="14" customFormat="1" ht="15.6" customHeight="1" x14ac:dyDescent="0.25">
      <c r="C15" s="56" t="s">
        <v>64</v>
      </c>
      <c r="D15" s="56"/>
      <c r="E15" s="42" cm="1">
        <f t="array" ref="E15">E8*ПозиционноеЦеновое3[Цена, руб (без учета НДС)]</f>
        <v>0</v>
      </c>
      <c r="F15" s="5"/>
      <c r="G15" s="58"/>
      <c r="H15" s="58"/>
    </row>
    <row r="16" spans="2:8" s="14" customFormat="1" ht="15.6" customHeight="1" x14ac:dyDescent="0.25">
      <c r="C16" s="57" t="s">
        <v>41</v>
      </c>
      <c r="D16" s="57"/>
      <c r="E16" s="31">
        <f>(E15*F14)+E15</f>
        <v>0</v>
      </c>
      <c r="F16" s="24"/>
      <c r="G16" s="58"/>
      <c r="H16" s="58"/>
    </row>
    <row r="17" spans="3:8" ht="15.6" customHeight="1" x14ac:dyDescent="0.25">
      <c r="C17" s="14"/>
      <c r="D17" s="14"/>
      <c r="E17" s="14"/>
      <c r="F17" s="15"/>
      <c r="G17" s="58"/>
      <c r="H17" s="58"/>
    </row>
    <row r="18" spans="3:8" ht="15.6" customHeight="1" x14ac:dyDescent="0.25">
      <c r="C18" s="14" t="s">
        <v>46</v>
      </c>
      <c r="D18" s="14"/>
      <c r="E18" s="39"/>
      <c r="F18" s="15"/>
      <c r="G18" s="58"/>
      <c r="H18" s="58"/>
    </row>
    <row r="19" spans="3:8" ht="15.6" customHeight="1" x14ac:dyDescent="0.25">
      <c r="C19" s="14"/>
      <c r="D19" s="14"/>
      <c r="E19" s="14" t="s">
        <v>45</v>
      </c>
      <c r="F19" s="15"/>
      <c r="G19" s="58"/>
      <c r="H19" s="58"/>
    </row>
    <row r="20" spans="3:8" ht="15.6" customHeight="1" x14ac:dyDescent="0.25">
      <c r="C20" s="14"/>
      <c r="D20" s="14"/>
      <c r="E20" s="14"/>
      <c r="F20" s="15"/>
    </row>
    <row r="21" spans="3:8" ht="15.6" customHeight="1" x14ac:dyDescent="0.25">
      <c r="C21" s="14"/>
      <c r="D21" s="14"/>
      <c r="E21" s="14"/>
      <c r="F21" s="15"/>
    </row>
    <row r="22" spans="3:8" ht="15.6" customHeight="1" x14ac:dyDescent="0.25">
      <c r="C22" s="14"/>
      <c r="D22" s="14"/>
      <c r="E22" s="14"/>
      <c r="F22" s="15"/>
    </row>
    <row r="23" spans="3:8" ht="15.6" customHeight="1" x14ac:dyDescent="0.25">
      <c r="C23" s="14"/>
      <c r="D23" s="14"/>
      <c r="E23" s="14"/>
      <c r="F23" s="15"/>
    </row>
    <row r="24" spans="3:8" ht="15.6" customHeight="1" x14ac:dyDescent="0.25">
      <c r="C24" s="14"/>
      <c r="D24" s="14"/>
      <c r="E24" s="14"/>
      <c r="F24" s="15"/>
    </row>
    <row r="25" spans="3:8" ht="15.6" customHeight="1" x14ac:dyDescent="0.25">
      <c r="C25" s="14"/>
      <c r="D25" s="14"/>
      <c r="E25" s="14"/>
      <c r="F25" s="15"/>
    </row>
    <row r="26" spans="3:8" ht="15.6" customHeight="1" x14ac:dyDescent="0.25">
      <c r="C26" s="14"/>
      <c r="D26" s="14"/>
      <c r="E26" s="14"/>
      <c r="F26" s="15"/>
    </row>
    <row r="27" spans="3:8" ht="15.6" customHeight="1" x14ac:dyDescent="0.25"/>
    <row r="28" spans="3:8" ht="15.6" customHeight="1" x14ac:dyDescent="0.25"/>
    <row r="29" spans="3:8" ht="15.6" customHeight="1" x14ac:dyDescent="0.25"/>
    <row r="30" spans="3:8" ht="15.6" customHeight="1" x14ac:dyDescent="0.25"/>
    <row r="31" spans="3:8" ht="15.6" customHeight="1" x14ac:dyDescent="0.25"/>
    <row r="32" spans="3:8" ht="15.6" customHeight="1" x14ac:dyDescent="0.25"/>
    <row r="33" ht="15.6" customHeight="1" x14ac:dyDescent="0.25"/>
  </sheetData>
  <mergeCells count="13">
    <mergeCell ref="G14:H19"/>
    <mergeCell ref="E1:F1"/>
    <mergeCell ref="C5:D5"/>
    <mergeCell ref="E5:F5"/>
    <mergeCell ref="C6:D6"/>
    <mergeCell ref="E6:F6"/>
    <mergeCell ref="C7:D7"/>
    <mergeCell ref="E7:F7"/>
    <mergeCell ref="C8:D8"/>
    <mergeCell ref="C9:D9"/>
    <mergeCell ref="E9:F9"/>
    <mergeCell ref="C15:D15"/>
    <mergeCell ref="C16:D16"/>
  </mergeCells>
  <conditionalFormatting sqref="B5:C6">
    <cfRule type="expression" dxfId="33" priority="11">
      <formula>AND(CELL("защита", B5)=0, NOT(ISBLANK(B5)))</formula>
    </cfRule>
  </conditionalFormatting>
  <conditionalFormatting sqref="B8:C8 B13:F14">
    <cfRule type="expression" dxfId="32" priority="5">
      <formula>AND(CELL("защита", B8)=0, NOT(ISBLANK(B8)))</formula>
    </cfRule>
  </conditionalFormatting>
  <conditionalFormatting sqref="B7:D7 E8:F8 B9:F9 B10:E11 B12:D12 E15 E16:F16">
    <cfRule type="expression" dxfId="31" priority="17">
      <formula>AND(CELL("защита", B7)=0, NOT(ISBLANK(B7)))</formula>
    </cfRule>
  </conditionalFormatting>
  <conditionalFormatting sqref="B3:F3 B4:D4">
    <cfRule type="expression" dxfId="30" priority="16">
      <formula>AND(CELL("защита", B3)=0, NOT(ISBLANK(B3)))</formula>
    </cfRule>
    <cfRule type="expression" dxfId="29" priority="18">
      <formula>AND(CELL("защита", B3)=0, ISBLANK(B3))</formula>
    </cfRule>
  </conditionalFormatting>
  <conditionalFormatting sqref="C5:C6 E4">
    <cfRule type="expression" dxfId="28" priority="12">
      <formula>AND(CELL("защита", C4)=0, ISBLANK(C4))</formula>
    </cfRule>
  </conditionalFormatting>
  <conditionalFormatting sqref="C15:C16">
    <cfRule type="expression" dxfId="27" priority="4">
      <formula>AND(CELL("защита", C15)=0, NOT(ISBLANK(C15)))</formula>
    </cfRule>
  </conditionalFormatting>
  <conditionalFormatting sqref="C1:E1">
    <cfRule type="expression" dxfId="26" priority="14">
      <formula>AND(CELL("защита", C1)=0, NOT(ISBLANK(C1)))</formula>
    </cfRule>
    <cfRule type="expression" dxfId="25" priority="15">
      <formula>AND(CELL("защита", C1)=0, ISBLANK(C1))</formula>
    </cfRule>
  </conditionalFormatting>
  <conditionalFormatting sqref="E4 C5:C6">
    <cfRule type="expression" dxfId="24" priority="13">
      <formula>CELL("защита", C4)=0</formula>
    </cfRule>
  </conditionalFormatting>
  <conditionalFormatting sqref="E4:E7">
    <cfRule type="expression" dxfId="23" priority="2">
      <formula>AND(CELL("защита", E4)=0, NOT(ISBLANK(E4)))</formula>
    </cfRule>
  </conditionalFormatting>
  <conditionalFormatting sqref="E5:E7 E14">
    <cfRule type="containsBlanks" dxfId="22" priority="1">
      <formula>LEN(TRIM(E5))=0</formula>
    </cfRule>
  </conditionalFormatting>
  <conditionalFormatting sqref="E10:E11">
    <cfRule type="containsBlanks" dxfId="21" priority="8">
      <formula>LEN(TRIM(E10))=0</formula>
    </cfRule>
  </conditionalFormatting>
  <conditionalFormatting sqref="E15:E16">
    <cfRule type="containsBlanks" dxfId="20" priority="3">
      <formula>LEN(TRIM(E15))=0</formula>
    </cfRule>
  </conditionalFormatting>
  <conditionalFormatting sqref="E8:F9">
    <cfRule type="containsBlanks" dxfId="19" priority="9">
      <formula>LEN(TRIM(E8))=0</formula>
    </cfRule>
  </conditionalFormatting>
  <conditionalFormatting sqref="F4">
    <cfRule type="containsBlanks" dxfId="18" priority="6">
      <formula>LEN(TRIM(F4))=0</formula>
    </cfRule>
    <cfRule type="expression" dxfId="17" priority="7">
      <formula>AND(CELL("защита", F4)=0, NOT(ISBLANK(F4)))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16" xr:uid="{92C8432C-0B0D-4EB2-B001-2A5E68F3DA17}">
      <formula1>0</formula1>
    </dataValidation>
    <dataValidation allowBlank="1" showInputMessage="1" sqref="E15 E14:F14" xr:uid="{E198CC5C-38F0-4F59-A19F-20A4003ABD74}"/>
    <dataValidation type="list" errorStyle="warning" operator="equal" allowBlank="1" error="КПП — 9 цифр" prompt="_x000a_" sqref="E11" xr:uid="{0F7F131E-4A4D-45AC-85A3-ABA619B19EE2}">
      <formula1>"ОСНО,УСН,НПД"</formula1>
    </dataValidation>
    <dataValidation type="list" allowBlank="1" showInputMessage="1" sqref="E6" xr:uid="{AE27A878-C440-4B35-8D14-859B00E9EC39}">
      <formula1>INDIRECT("СпособыЗакупок[Способы закупки]")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6" xr:uid="{0F93290E-B1A4-4A49-8341-EF5F1FDA5BC1}">
      <formula1>0</formula1>
    </dataValidation>
  </dataValidations>
  <pageMargins left="0.7" right="0.7" top="0.75" bottom="0.75" header="0.3" footer="0.3"/>
  <pageSetup paperSize="9" scale="67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36"/>
  <sheetViews>
    <sheetView showGridLines="0" view="pageBreakPreview" topLeftCell="A13" zoomScaleNormal="100" zoomScaleSheetLayoutView="100" workbookViewId="0">
      <selection activeCell="C25" sqref="C25:D25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61.7109375" style="6" customWidth="1"/>
    <col min="5" max="5" width="40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7" ht="34.15" customHeight="1" x14ac:dyDescent="0.25">
      <c r="C1" s="18"/>
      <c r="D1" s="19"/>
      <c r="E1" s="59" t="s">
        <v>42</v>
      </c>
      <c r="F1" s="59"/>
      <c r="G1" s="32"/>
    </row>
    <row r="2" spans="2:7" ht="15.6" customHeight="1" x14ac:dyDescent="0.25">
      <c r="F2" s="6"/>
    </row>
    <row r="3" spans="2:7" ht="15.6" customHeight="1" x14ac:dyDescent="0.25">
      <c r="C3" s="26" t="s">
        <v>48</v>
      </c>
      <c r="D3" s="26"/>
      <c r="E3" s="25"/>
      <c r="F3" s="16"/>
    </row>
    <row r="4" spans="2:7" ht="15.6" customHeight="1" x14ac:dyDescent="0.25">
      <c r="B4" s="7"/>
      <c r="C4" s="26" t="s">
        <v>39</v>
      </c>
      <c r="D4" s="26"/>
      <c r="E4" s="28" t="s">
        <v>21</v>
      </c>
      <c r="F4" s="34"/>
    </row>
    <row r="5" spans="2:7" ht="15.6" customHeight="1" x14ac:dyDescent="0.25">
      <c r="B5" s="7"/>
      <c r="C5" s="60" t="s">
        <v>22</v>
      </c>
      <c r="D5" s="61"/>
      <c r="E5" s="62" t="s">
        <v>49</v>
      </c>
      <c r="F5" s="63"/>
    </row>
    <row r="6" spans="2:7" ht="15.6" customHeight="1" x14ac:dyDescent="0.25">
      <c r="B6" s="7"/>
      <c r="C6" s="60" t="s">
        <v>23</v>
      </c>
      <c r="D6" s="61"/>
      <c r="E6" s="62" t="s">
        <v>25</v>
      </c>
      <c r="F6" s="63"/>
    </row>
    <row r="7" spans="2:7" ht="35.25" customHeight="1" x14ac:dyDescent="0.25">
      <c r="B7" s="7"/>
      <c r="C7" s="60" t="s">
        <v>1</v>
      </c>
      <c r="D7" s="61"/>
      <c r="E7" s="64" t="s">
        <v>50</v>
      </c>
      <c r="F7" s="65"/>
    </row>
    <row r="8" spans="2:7" ht="15.6" customHeight="1" x14ac:dyDescent="0.25">
      <c r="B8" s="7"/>
      <c r="C8" s="52" t="s">
        <v>52</v>
      </c>
      <c r="D8" s="53"/>
      <c r="E8" s="41">
        <v>14950</v>
      </c>
      <c r="F8" s="37" t="s">
        <v>47</v>
      </c>
    </row>
    <row r="9" spans="2:7" ht="15.6" customHeight="1" x14ac:dyDescent="0.25">
      <c r="B9" s="17" t="s">
        <v>17</v>
      </c>
      <c r="C9" s="54" t="s">
        <v>51</v>
      </c>
      <c r="D9" s="54"/>
      <c r="E9" s="55"/>
      <c r="F9" s="55"/>
    </row>
    <row r="10" spans="2:7" ht="15.6" customHeight="1" x14ac:dyDescent="0.25">
      <c r="B10" s="17" t="s">
        <v>18</v>
      </c>
      <c r="C10" s="27" t="s">
        <v>16</v>
      </c>
      <c r="D10" s="27"/>
      <c r="E10" s="29"/>
      <c r="F10" s="30"/>
    </row>
    <row r="11" spans="2:7" ht="15.6" customHeight="1" x14ac:dyDescent="0.25">
      <c r="B11" s="17"/>
      <c r="C11" s="27" t="s">
        <v>38</v>
      </c>
      <c r="D11" s="27"/>
      <c r="E11" s="33"/>
      <c r="F11" s="30"/>
      <c r="G11" s="6" t="s">
        <v>43</v>
      </c>
    </row>
    <row r="12" spans="2:7" ht="15.6" customHeight="1" x14ac:dyDescent="0.25">
      <c r="B12" s="17"/>
      <c r="C12" s="27"/>
      <c r="D12" s="27"/>
      <c r="E12" s="30"/>
      <c r="F12" s="30"/>
    </row>
    <row r="13" spans="2:7" s="12" customFormat="1" ht="24" customHeight="1" x14ac:dyDescent="0.25">
      <c r="C13" s="20" t="s">
        <v>0</v>
      </c>
      <c r="D13" s="21" t="s">
        <v>20</v>
      </c>
      <c r="E13" s="21" t="s">
        <v>40</v>
      </c>
      <c r="F13" s="22" t="s">
        <v>19</v>
      </c>
    </row>
    <row r="14" spans="2:7" s="13" customFormat="1" ht="33" customHeight="1" x14ac:dyDescent="0.25">
      <c r="C14" s="38">
        <v>1</v>
      </c>
      <c r="D14" s="36" t="s">
        <v>53</v>
      </c>
      <c r="E14" s="51"/>
      <c r="F14" s="23">
        <v>0.22</v>
      </c>
      <c r="G14" s="13" t="s">
        <v>44</v>
      </c>
    </row>
    <row r="15" spans="2:7" s="13" customFormat="1" ht="33" customHeight="1" x14ac:dyDescent="0.25">
      <c r="C15" s="43">
        <v>2</v>
      </c>
      <c r="D15" s="40" t="s">
        <v>54</v>
      </c>
      <c r="E15" s="51"/>
      <c r="F15" s="45"/>
    </row>
    <row r="16" spans="2:7" s="13" customFormat="1" ht="33" customHeight="1" x14ac:dyDescent="0.25">
      <c r="C16" s="43">
        <v>3</v>
      </c>
      <c r="D16" s="46" t="s">
        <v>55</v>
      </c>
      <c r="E16" s="51"/>
      <c r="F16" s="45"/>
    </row>
    <row r="17" spans="3:6" s="13" customFormat="1" ht="33" customHeight="1" x14ac:dyDescent="0.25">
      <c r="C17" s="43">
        <v>4</v>
      </c>
      <c r="D17" s="46" t="s">
        <v>56</v>
      </c>
      <c r="E17" s="51"/>
      <c r="F17" s="45"/>
    </row>
    <row r="18" spans="3:6" s="13" customFormat="1" ht="33.75" customHeight="1" x14ac:dyDescent="0.25">
      <c r="C18" s="43">
        <v>5</v>
      </c>
      <c r="D18" s="46" t="s">
        <v>57</v>
      </c>
      <c r="E18" s="51"/>
      <c r="F18" s="44"/>
    </row>
    <row r="19" spans="3:6" s="13" customFormat="1" ht="37.5" customHeight="1" x14ac:dyDescent="0.25">
      <c r="C19" s="43">
        <v>6</v>
      </c>
      <c r="D19" s="46" t="s">
        <v>58</v>
      </c>
      <c r="E19" s="51"/>
      <c r="F19" s="44"/>
    </row>
    <row r="20" spans="3:6" s="13" customFormat="1" ht="37.5" customHeight="1" x14ac:dyDescent="0.25">
      <c r="C20" s="43">
        <v>7</v>
      </c>
      <c r="D20" s="46" t="s">
        <v>59</v>
      </c>
      <c r="E20" s="51"/>
      <c r="F20" s="49"/>
    </row>
    <row r="21" spans="3:6" s="13" customFormat="1" ht="37.5" customHeight="1" x14ac:dyDescent="0.25">
      <c r="C21" s="43">
        <v>8</v>
      </c>
      <c r="D21" s="46" t="s">
        <v>68</v>
      </c>
      <c r="E21" s="51"/>
      <c r="F21" s="49"/>
    </row>
    <row r="22" spans="3:6" s="13" customFormat="1" ht="37.5" customHeight="1" x14ac:dyDescent="0.25">
      <c r="C22" s="43">
        <v>9</v>
      </c>
      <c r="D22" s="46" t="s">
        <v>60</v>
      </c>
      <c r="E22" s="51"/>
      <c r="F22" s="49"/>
    </row>
    <row r="23" spans="3:6" s="13" customFormat="1" ht="37.5" customHeight="1" x14ac:dyDescent="0.25">
      <c r="C23" s="43">
        <v>10</v>
      </c>
      <c r="D23" s="46" t="s">
        <v>61</v>
      </c>
      <c r="E23" s="35"/>
      <c r="F23" s="49"/>
    </row>
    <row r="24" spans="3:6" s="13" customFormat="1" ht="37.5" customHeight="1" x14ac:dyDescent="0.25">
      <c r="C24" s="43">
        <v>11</v>
      </c>
      <c r="D24" s="50" t="s">
        <v>69</v>
      </c>
      <c r="E24" s="35"/>
      <c r="F24" s="49"/>
    </row>
    <row r="25" spans="3:6" s="14" customFormat="1" ht="15.6" customHeight="1" x14ac:dyDescent="0.25">
      <c r="C25" s="56" t="s">
        <v>62</v>
      </c>
      <c r="D25" s="56"/>
      <c r="E25" s="42">
        <f>SUM(ПозиционноеЦеновое[Цена, руб (без учета НДС)])</f>
        <v>0</v>
      </c>
      <c r="F25" s="5"/>
    </row>
    <row r="26" spans="3:6" s="14" customFormat="1" ht="15.6" customHeight="1" x14ac:dyDescent="0.25">
      <c r="C26" s="57" t="s">
        <v>65</v>
      </c>
      <c r="D26" s="57"/>
      <c r="E26" s="31">
        <f>(E25*F14)+E25</f>
        <v>0</v>
      </c>
      <c r="F26" s="24"/>
    </row>
    <row r="27" spans="3:6" ht="15.6" customHeight="1" x14ac:dyDescent="0.25">
      <c r="C27" s="14"/>
      <c r="D27" s="14"/>
      <c r="E27" s="14"/>
      <c r="F27" s="15"/>
    </row>
    <row r="28" spans="3:6" ht="15.6" customHeight="1" x14ac:dyDescent="0.25">
      <c r="C28" s="14" t="s">
        <v>46</v>
      </c>
      <c r="D28" s="14"/>
      <c r="E28" s="39"/>
      <c r="F28" s="15"/>
    </row>
    <row r="29" spans="3:6" ht="15.6" customHeight="1" x14ac:dyDescent="0.25">
      <c r="C29" s="14"/>
      <c r="D29" s="14"/>
      <c r="E29" s="14" t="s">
        <v>45</v>
      </c>
      <c r="F29" s="15"/>
    </row>
    <row r="30" spans="3:6" ht="15.6" customHeight="1" x14ac:dyDescent="0.25">
      <c r="C30" s="14"/>
      <c r="D30" s="14"/>
      <c r="E30" s="14"/>
      <c r="F30" s="15"/>
    </row>
    <row r="31" spans="3:6" ht="15.6" customHeight="1" x14ac:dyDescent="0.25">
      <c r="C31" s="14"/>
      <c r="D31" s="14"/>
      <c r="E31" s="14"/>
      <c r="F31" s="15"/>
    </row>
    <row r="32" spans="3:6" ht="15.6" customHeight="1" x14ac:dyDescent="0.25">
      <c r="C32" s="14"/>
      <c r="D32" s="14"/>
      <c r="E32" s="14"/>
      <c r="F32" s="15"/>
    </row>
    <row r="33" spans="3:6" ht="15.6" customHeight="1" x14ac:dyDescent="0.25">
      <c r="C33" s="14"/>
      <c r="D33" s="14"/>
      <c r="E33" s="14"/>
      <c r="F33" s="15"/>
    </row>
    <row r="34" spans="3:6" ht="15.6" customHeight="1" x14ac:dyDescent="0.25">
      <c r="C34" s="14"/>
      <c r="D34" s="14"/>
      <c r="E34" s="14"/>
      <c r="F34" s="15"/>
    </row>
    <row r="35" spans="3:6" ht="15.6" customHeight="1" x14ac:dyDescent="0.25">
      <c r="C35" s="14"/>
      <c r="D35" s="14"/>
      <c r="E35" s="14"/>
      <c r="F35" s="15"/>
    </row>
    <row r="36" spans="3:6" ht="15.6" customHeight="1" x14ac:dyDescent="0.25">
      <c r="C36" s="14"/>
      <c r="D36" s="14"/>
      <c r="E36" s="14"/>
      <c r="F36" s="15"/>
    </row>
  </sheetData>
  <sheetProtection formatRows="0" insertRows="0" deleteRows="0" sort="0"/>
  <mergeCells count="12">
    <mergeCell ref="C25:D25"/>
    <mergeCell ref="E1:F1"/>
    <mergeCell ref="C26:D26"/>
    <mergeCell ref="C9:D9"/>
    <mergeCell ref="C7:D7"/>
    <mergeCell ref="E7:F7"/>
    <mergeCell ref="E9:F9"/>
    <mergeCell ref="C5:D5"/>
    <mergeCell ref="E5:F5"/>
    <mergeCell ref="C6:D6"/>
    <mergeCell ref="E6:F6"/>
    <mergeCell ref="C8:D8"/>
  </mergeCells>
  <phoneticPr fontId="6" type="noConversion"/>
  <conditionalFormatting sqref="B5:C6">
    <cfRule type="expression" dxfId="16" priority="49">
      <formula>AND(CELL("защита", B5)=0, NOT(ISBLANK(B5)))</formula>
    </cfRule>
  </conditionalFormatting>
  <conditionalFormatting sqref="B8:C8 B13:F24">
    <cfRule type="expression" dxfId="15" priority="42">
      <formula>AND(CELL("защита", B8)=0, NOT(ISBLANK(B8)))</formula>
    </cfRule>
  </conditionalFormatting>
  <conditionalFormatting sqref="B7:D7 E8:F8 B9:F9 B10:E11 B12:D12 E25 E26:F26">
    <cfRule type="expression" dxfId="14" priority="62">
      <formula>AND(CELL("защита", B7)=0, NOT(ISBLANK(B7)))</formula>
    </cfRule>
  </conditionalFormatting>
  <conditionalFormatting sqref="B3:F3 B4:D4">
    <cfRule type="expression" dxfId="13" priority="54">
      <formula>AND(CELL("защита", B3)=0, NOT(ISBLANK(B3)))</formula>
    </cfRule>
    <cfRule type="expression" dxfId="12" priority="65">
      <formula>AND(CELL("защита", B3)=0, ISBLANK(B3))</formula>
    </cfRule>
  </conditionalFormatting>
  <conditionalFormatting sqref="C5:C6 E4">
    <cfRule type="expression" dxfId="11" priority="50">
      <formula>AND(CELL("защита", C4)=0, ISBLANK(C4))</formula>
    </cfRule>
  </conditionalFormatting>
  <conditionalFormatting sqref="C25:C26">
    <cfRule type="expression" dxfId="10" priority="37">
      <formula>AND(CELL("защита", C25)=0, NOT(ISBLANK(C25)))</formula>
    </cfRule>
  </conditionalFormatting>
  <conditionalFormatting sqref="C1:E1">
    <cfRule type="expression" dxfId="9" priority="52">
      <formula>AND(CELL("защита", C1)=0, NOT(ISBLANK(C1)))</formula>
    </cfRule>
    <cfRule type="expression" dxfId="8" priority="53">
      <formula>AND(CELL("защита", C1)=0, ISBLANK(C1))</formula>
    </cfRule>
  </conditionalFormatting>
  <conditionalFormatting sqref="E4 C5:C6">
    <cfRule type="expression" dxfId="7" priority="51">
      <formula>CELL("защита", C4)=0</formula>
    </cfRule>
  </conditionalFormatting>
  <conditionalFormatting sqref="E4:E7">
    <cfRule type="expression" dxfId="6" priority="8">
      <formula>AND(CELL("защита", E4)=0, NOT(ISBLANK(E4)))</formula>
    </cfRule>
  </conditionalFormatting>
  <conditionalFormatting sqref="E5:E7 E14:E24">
    <cfRule type="containsBlanks" dxfId="5" priority="7">
      <formula>LEN(TRIM(E5))=0</formula>
    </cfRule>
  </conditionalFormatting>
  <conditionalFormatting sqref="E10:E11">
    <cfRule type="containsBlanks" dxfId="4" priority="46">
      <formula>LEN(TRIM(E10))=0</formula>
    </cfRule>
  </conditionalFormatting>
  <conditionalFormatting sqref="E25:E26">
    <cfRule type="containsBlanks" dxfId="3" priority="36">
      <formula>LEN(TRIM(E25))=0</formula>
    </cfRule>
  </conditionalFormatting>
  <conditionalFormatting sqref="E8:F9">
    <cfRule type="containsBlanks" dxfId="2" priority="47">
      <formula>LEN(TRIM(E8))=0</formula>
    </cfRule>
  </conditionalFormatting>
  <conditionalFormatting sqref="F4">
    <cfRule type="containsBlanks" dxfId="1" priority="43">
      <formula>LEN(TRIM(F4))=0</formula>
    </cfRule>
    <cfRule type="expression" dxfId="0" priority="44">
      <formula>AND(CELL("защита", F4)=0, NOT(ISBLANK(F4)))</formula>
    </cfRule>
  </conditionalFormatting>
  <dataValidations count="5">
    <dataValidation type="decimal" operator="greaterThanOrEqual" allowBlank="1" showInputMessage="1" showErrorMessage="1" prompt="Только число, больше или равное нулю._x000a__x000a_Знак % ставится автоматически." sqref="F26" xr:uid="{00000000-0002-0000-0200-000000000000}">
      <formula1>0</formula1>
    </dataValidation>
    <dataValidation type="list" allowBlank="1" showInputMessage="1" sqref="E6" xr:uid="{00000000-0002-0000-0200-000001000000}">
      <formula1>INDIRECT("СпособыЗакупок[Способы закупки]")</formula1>
    </dataValidation>
    <dataValidation type="list" errorStyle="warning" operator="equal" allowBlank="1" error="КПП — 9 цифр" prompt="_x000a_" sqref="E11" xr:uid="{00000000-0002-0000-0200-000002000000}">
      <formula1>"ОСНО,УСН,НПД"</formula1>
    </dataValidation>
    <dataValidation allowBlank="1" showInputMessage="1" sqref="E25 E14:F24" xr:uid="{00000000-0002-0000-0200-000003000000}"/>
    <dataValidation type="decimal" operator="greaterThanOrEqual" allowBlank="1" showInputMessage="1" showErrorMessage="1" prompt="Только число, больше или равное нулю" sqref="E26" xr:uid="{00000000-0002-0000-0200-000004000000}">
      <formula1>0</formula1>
    </dataValidation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37</v>
      </c>
    </row>
    <row r="2" spans="1:6" x14ac:dyDescent="0.25">
      <c r="A2" s="10" t="s">
        <v>36</v>
      </c>
    </row>
    <row r="3" spans="1:6" x14ac:dyDescent="0.25">
      <c r="A3" s="9" t="s">
        <v>35</v>
      </c>
    </row>
    <row r="4" spans="1:6" x14ac:dyDescent="0.25">
      <c r="A4" s="10" t="s">
        <v>34</v>
      </c>
    </row>
    <row r="5" spans="1:6" x14ac:dyDescent="0.25">
      <c r="A5" s="9" t="s">
        <v>33</v>
      </c>
    </row>
    <row r="6" spans="1:6" x14ac:dyDescent="0.25">
      <c r="A6" s="10" t="s">
        <v>32</v>
      </c>
    </row>
    <row r="7" spans="1:6" x14ac:dyDescent="0.25">
      <c r="A7" s="9" t="s">
        <v>31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30</v>
      </c>
    </row>
    <row r="9" spans="1:6" x14ac:dyDescent="0.25">
      <c r="A9" s="9" t="s">
        <v>29</v>
      </c>
    </row>
    <row r="10" spans="1:6" x14ac:dyDescent="0.25">
      <c r="A10" s="10" t="s">
        <v>28</v>
      </c>
    </row>
    <row r="11" spans="1:6" x14ac:dyDescent="0.25">
      <c r="A11" s="9" t="s">
        <v>27</v>
      </c>
    </row>
    <row r="12" spans="1:6" x14ac:dyDescent="0.25">
      <c r="A12" s="10" t="s">
        <v>26</v>
      </c>
    </row>
    <row r="13" spans="1:6" x14ac:dyDescent="0.25">
      <c r="A13" s="9" t="s">
        <v>25</v>
      </c>
    </row>
    <row r="14" spans="1:6" x14ac:dyDescent="0.25">
      <c r="A14" s="8" t="s">
        <v>24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ID</vt:lpstr>
      <vt:lpstr>Выборы</vt:lpstr>
      <vt:lpstr>Ценовое предложение</vt:lpstr>
      <vt:lpstr>Расшифровка тарифа за 1 м3</vt:lpstr>
      <vt:lpstr>Способы закупок</vt:lpstr>
      <vt:lpstr>'Расшифровка тарифа за 1 м3'!Область_печати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2026-08-19T09:13:24Z</dcterms:modified>
  <cp:category>Формы;Закупочная документация</cp:category>
</cp:coreProperties>
</file>